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Расчет_субсидии_Энгельс_БКАД" sheetId="7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Расчет_субсидии_Энгельс_БКАД!$A$1:$P$12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P11" i="7" l="1"/>
  <c r="O11" i="7"/>
  <c r="N11" i="7"/>
  <c r="K11" i="7"/>
  <c r="J11" i="7"/>
  <c r="I11" i="7"/>
  <c r="E11" i="7"/>
  <c r="D11" i="7"/>
  <c r="C11" i="7"/>
  <c r="B11" i="7"/>
  <c r="M10" i="7"/>
  <c r="M11" i="7" s="1"/>
  <c r="L10" i="7"/>
  <c r="L11" i="7" s="1"/>
  <c r="H10" i="7"/>
  <c r="H11" i="7" s="1"/>
  <c r="G10" i="7"/>
  <c r="G11" i="7" s="1"/>
  <c r="C10" i="7"/>
  <c r="B10" i="7"/>
</calcChain>
</file>

<file path=xl/sharedStrings.xml><?xml version="1.0" encoding="utf-8"?>
<sst xmlns="http://schemas.openxmlformats.org/spreadsheetml/2006/main" count="27" uniqueCount="16">
  <si>
    <t>г. Энгельс</t>
  </si>
  <si>
    <t>Всего</t>
  </si>
  <si>
    <t>(тыс.рублей)</t>
  </si>
  <si>
    <t>Наименование муниципальных образований области</t>
  </si>
  <si>
    <t>2024 год (проект)</t>
  </si>
  <si>
    <t>2025 год (проект)</t>
  </si>
  <si>
    <t>Расчет распределения</t>
  </si>
  <si>
    <t>на 2024 год и на плановый период 2025 и 2026 годов субсидии бюджетам поселений области на осуществление дорожной деятельности в отношении автомобильных дорог общего пользования местного значения
 Саратовской агломерации в границах городских поселений области</t>
  </si>
  <si>
    <t>2026 год (проект)</t>
  </si>
  <si>
    <t xml:space="preserve">Расчет по методике </t>
  </si>
  <si>
    <t>Общая численность населения в соответствующих установленными Правилами критериями отбора поселений области, чел.</t>
  </si>
  <si>
    <t>Численность населения в городском поселение области, чел.</t>
  </si>
  <si>
    <t>Объем субсидии за счет бюджетных ассигнований областного дорожного фонда</t>
  </si>
  <si>
    <t>Предельный уровень софинансирования, %</t>
  </si>
  <si>
    <t>Общая численность населения в соответствующих установленными Правилами критериями отбора поселений области, чел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</si>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</sst>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9" x14ac:knownFonts="1">
    <font>
      <sz val="12"/>
      <name val="Times New Roman Cyr"/>
      <charset val="204"/>
    </font>
    <font>
      <sz val="10"/>
      <name val="Arial Cyr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1" applyFont="1" applyFill="1"/>
    <xf numFmtId="0" fontId="3" fillId="2" borderId="0" xfId="1" applyFont="1" applyFill="1" applyAlignment="1"/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/>
    <xf numFmtId="0" fontId="1" fillId="2" borderId="0" xfId="1" applyFont="1" applyFill="1"/>
    <xf numFmtId="0" fontId="5" fillId="2" borderId="0" xfId="1" applyFont="1" applyFill="1" applyAlignment="1">
      <alignment horizontal="right"/>
    </xf>
    <xf numFmtId="0" fontId="6" fillId="2" borderId="0" xfId="1" applyFont="1" applyFill="1"/>
    <xf numFmtId="0" fontId="5" fillId="2" borderId="1" xfId="1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2" fillId="2" borderId="0" xfId="1" applyFont="1" applyFill="1" applyAlignment="1">
      <alignment wrapText="1"/>
    </xf>
    <xf numFmtId="0" fontId="1" fillId="2" borderId="0" xfId="1" applyFill="1"/>
    <xf numFmtId="0" fontId="5" fillId="2" borderId="0" xfId="1" applyFont="1" applyFill="1"/>
    <xf numFmtId="0" fontId="8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 wrapText="1"/>
    </xf>
    <xf numFmtId="164" fontId="7" fillId="2" borderId="1" xfId="2" applyNumberFormat="1" applyFont="1" applyFill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view="pageBreakPreview" zoomScale="87" zoomScaleNormal="70" zoomScaleSheetLayoutView="87" workbookViewId="0">
      <selection activeCell="B32" sqref="B32"/>
    </sheetView>
  </sheetViews>
  <sheetFormatPr defaultColWidth="7.75" defaultRowHeight="12.75" x14ac:dyDescent="0.2"/>
  <cols>
    <col min="1" max="1" width="17.25" style="11" customWidth="1"/>
    <col min="2" max="2" width="17.125" style="11" customWidth="1"/>
    <col min="3" max="3" width="22.125" style="11" customWidth="1"/>
    <col min="4" max="4" width="14.5" style="11" customWidth="1"/>
    <col min="5" max="5" width="19.375" style="11" customWidth="1"/>
    <col min="6" max="6" width="14.25" style="11" customWidth="1"/>
    <col min="7" max="7" width="13.5" style="11" customWidth="1"/>
    <col min="8" max="8" width="19.5" style="11" customWidth="1"/>
    <col min="9" max="9" width="14.375" style="11" customWidth="1"/>
    <col min="10" max="10" width="17" style="11" customWidth="1"/>
    <col min="11" max="11" width="14.125" style="11" customWidth="1"/>
    <col min="12" max="12" width="13.625" style="11" customWidth="1"/>
    <col min="13" max="13" width="20.125" style="11" customWidth="1"/>
    <col min="14" max="14" width="15.625" style="11" customWidth="1"/>
    <col min="15" max="15" width="16.25" style="11" customWidth="1"/>
    <col min="16" max="16" width="14" style="11" customWidth="1"/>
    <col min="17" max="16384" width="7.75" style="11"/>
  </cols>
  <sheetData>
    <row r="1" spans="1:16" s="4" customFormat="1" ht="21" customHeight="1" x14ac:dyDescent="0.3">
      <c r="A1" s="1"/>
      <c r="B1" s="2"/>
      <c r="C1" s="2"/>
      <c r="D1" s="1"/>
      <c r="E1" s="1"/>
      <c r="F1" s="1"/>
      <c r="G1" s="2"/>
      <c r="H1" s="2"/>
      <c r="I1" s="1"/>
      <c r="J1" s="1"/>
      <c r="K1" s="3"/>
      <c r="L1" s="3"/>
      <c r="M1" s="3"/>
      <c r="N1" s="3"/>
      <c r="O1" s="3"/>
      <c r="P1" s="10"/>
    </row>
    <row r="2" spans="1:16" s="4" customFormat="1" ht="24.75" customHeight="1" x14ac:dyDescent="0.3">
      <c r="A2" s="1"/>
      <c r="B2" s="2"/>
      <c r="C2" s="2"/>
      <c r="D2" s="1"/>
      <c r="E2" s="1"/>
      <c r="F2" s="1"/>
      <c r="G2" s="2"/>
      <c r="H2" s="2"/>
      <c r="I2" s="1"/>
      <c r="J2" s="1"/>
      <c r="K2" s="3"/>
      <c r="L2" s="3"/>
      <c r="M2" s="3"/>
      <c r="N2" s="3"/>
      <c r="O2" s="3"/>
      <c r="P2" s="10"/>
    </row>
    <row r="3" spans="1:16" s="4" customFormat="1" ht="18.75" x14ac:dyDescent="0.3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4" customFormat="1" ht="35.25" customHeight="1" x14ac:dyDescent="0.3">
      <c r="A4" s="25" t="s">
        <v>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5" customFormat="1" ht="15.7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s="5" customFormat="1" ht="15.75" x14ac:dyDescent="0.25">
      <c r="A6" s="12"/>
      <c r="B6" s="12"/>
      <c r="C6" s="12"/>
      <c r="D6" s="12"/>
      <c r="E6" s="12"/>
      <c r="F6" s="6"/>
      <c r="G6" s="12"/>
      <c r="H6" s="12"/>
      <c r="I6" s="12"/>
      <c r="J6" s="12"/>
      <c r="K6" s="6"/>
      <c r="L6" s="12"/>
      <c r="M6" s="12"/>
      <c r="N6" s="12"/>
      <c r="O6" s="12"/>
      <c r="P6" s="6" t="s">
        <v>2</v>
      </c>
    </row>
    <row r="7" spans="1:16" s="7" customFormat="1" ht="33.75" customHeight="1" x14ac:dyDescent="0.2">
      <c r="A7" s="23" t="s">
        <v>3</v>
      </c>
      <c r="B7" s="23" t="s">
        <v>4</v>
      </c>
      <c r="C7" s="23"/>
      <c r="D7" s="23"/>
      <c r="E7" s="23"/>
      <c r="F7" s="23"/>
      <c r="G7" s="23" t="s">
        <v>5</v>
      </c>
      <c r="H7" s="23"/>
      <c r="I7" s="23"/>
      <c r="J7" s="23"/>
      <c r="K7" s="23"/>
      <c r="L7" s="23" t="s">
        <v>8</v>
      </c>
      <c r="M7" s="23"/>
      <c r="N7" s="23"/>
      <c r="O7" s="23"/>
      <c r="P7" s="23"/>
    </row>
    <row r="8" spans="1:16" s="7" customFormat="1" ht="31.5" customHeight="1" x14ac:dyDescent="0.2">
      <c r="A8" s="23"/>
      <c r="B8" s="23" t="s">
        <v>1</v>
      </c>
      <c r="C8" s="20" t="s">
        <v>9</v>
      </c>
      <c r="D8" s="21"/>
      <c r="E8" s="21"/>
      <c r="F8" s="22"/>
      <c r="G8" s="23" t="s">
        <v>1</v>
      </c>
      <c r="H8" s="20" t="s">
        <v>9</v>
      </c>
      <c r="I8" s="21"/>
      <c r="J8" s="21"/>
      <c r="K8" s="22"/>
      <c r="L8" s="23" t="s">
        <v>1</v>
      </c>
      <c r="M8" s="20" t="s">
        <v>9</v>
      </c>
      <c r="N8" s="21"/>
      <c r="O8" s="21"/>
      <c r="P8" s="22"/>
    </row>
    <row r="9" spans="1:16" s="7" customFormat="1" ht="138.6" customHeight="1" x14ac:dyDescent="0.2">
      <c r="A9" s="23"/>
      <c r="B9" s="23"/>
      <c r="C9" s="13" t="s">
        <v>10</v>
      </c>
      <c r="D9" s="13" t="s">
        <v>11</v>
      </c>
      <c r="E9" s="13" t="s">
        <v>12</v>
      </c>
      <c r="F9" s="13" t="s">
        <v>13</v>
      </c>
      <c r="G9" s="23"/>
      <c r="H9" s="13" t="s">
        <v>10</v>
      </c>
      <c r="I9" s="13" t="s">
        <v>11</v>
      </c>
      <c r="J9" s="13" t="s">
        <v>12</v>
      </c>
      <c r="K9" s="13" t="s">
        <v>13</v>
      </c>
      <c r="L9" s="23"/>
      <c r="M9" s="13" t="s">
        <v>14</v>
      </c>
      <c r="N9" s="13" t="s">
        <v>11</v>
      </c>
      <c r="O9" s="13" t="s">
        <v>12</v>
      </c>
      <c r="P9" s="13" t="s">
        <v>13</v>
      </c>
    </row>
    <row r="10" spans="1:16" s="5" customFormat="1" ht="15.75" x14ac:dyDescent="0.2">
      <c r="A10" s="8" t="s">
        <v>0</v>
      </c>
      <c r="B10" s="14">
        <f>D10/C10*E10*F10/100</f>
        <v>100000</v>
      </c>
      <c r="C10" s="14">
        <f>D10</f>
        <v>223333</v>
      </c>
      <c r="D10" s="15">
        <v>223333</v>
      </c>
      <c r="E10" s="16">
        <v>100000</v>
      </c>
      <c r="F10" s="14">
        <v>100</v>
      </c>
      <c r="G10" s="14">
        <f>I10/H10*J10*K10/100</f>
        <v>100000</v>
      </c>
      <c r="H10" s="14">
        <f>I10</f>
        <v>223333</v>
      </c>
      <c r="I10" s="15">
        <v>223333</v>
      </c>
      <c r="J10" s="17">
        <v>100000</v>
      </c>
      <c r="K10" s="14">
        <v>100</v>
      </c>
      <c r="L10" s="14">
        <f>N10/M10*O10*P10/100</f>
        <v>100000</v>
      </c>
      <c r="M10" s="14">
        <f>N10</f>
        <v>223333</v>
      </c>
      <c r="N10" s="15">
        <v>223333</v>
      </c>
      <c r="O10" s="17">
        <v>100000</v>
      </c>
      <c r="P10" s="14">
        <v>100</v>
      </c>
    </row>
    <row r="11" spans="1:16" s="5" customFormat="1" ht="15.75" x14ac:dyDescent="0.2">
      <c r="A11" s="9" t="s">
        <v>15</v>
      </c>
      <c r="B11" s="18">
        <f t="shared" ref="B11:E11" si="0">B10</f>
        <v>100000</v>
      </c>
      <c r="C11" s="18">
        <f t="shared" si="0"/>
        <v>223333</v>
      </c>
      <c r="D11" s="19">
        <f>D10</f>
        <v>223333</v>
      </c>
      <c r="E11" s="18">
        <f t="shared" si="0"/>
        <v>100000</v>
      </c>
      <c r="F11" s="19">
        <v>100</v>
      </c>
      <c r="G11" s="18">
        <f t="shared" ref="G11:P11" si="1">G10</f>
        <v>100000</v>
      </c>
      <c r="H11" s="18">
        <f t="shared" si="1"/>
        <v>223333</v>
      </c>
      <c r="I11" s="19">
        <f t="shared" si="1"/>
        <v>223333</v>
      </c>
      <c r="J11" s="18">
        <f t="shared" si="1"/>
        <v>100000</v>
      </c>
      <c r="K11" s="19">
        <f t="shared" si="1"/>
        <v>100</v>
      </c>
      <c r="L11" s="18">
        <f t="shared" si="1"/>
        <v>100000</v>
      </c>
      <c r="M11" s="18">
        <f t="shared" si="1"/>
        <v>223333</v>
      </c>
      <c r="N11" s="19">
        <f t="shared" si="1"/>
        <v>223333</v>
      </c>
      <c r="O11" s="18">
        <f t="shared" si="1"/>
        <v>100000</v>
      </c>
      <c r="P11" s="19">
        <f t="shared" si="1"/>
        <v>100</v>
      </c>
    </row>
  </sheetData>
  <mergeCells count="13">
    <mergeCell ref="H8:K8"/>
    <mergeCell ref="L8:L9"/>
    <mergeCell ref="M8:P8"/>
    <mergeCell ref="A3:P3"/>
    <mergeCell ref="A4:P4"/>
    <mergeCell ref="A5:P5"/>
    <mergeCell ref="A7:A9"/>
    <mergeCell ref="B7:F7"/>
    <mergeCell ref="G7:K7"/>
    <mergeCell ref="L7:P7"/>
    <mergeCell ref="B8:B9"/>
    <mergeCell ref="C8:F8"/>
    <mergeCell ref="G8:G9"/>
  </mergeCells>
  <pageMargins left="0.34" right="0.26" top="0.72" bottom="1" header="0.5" footer="0.5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Расчет_субсидии_Энгельс_БКАД</vt:lpstr>
      <vt:lpstr>Расчет_субсидии_Энгельс_БКАД!Область_печати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2023-10-11T06:36:48Z</cp:lastPrinted>
  <dcterms:created xsi:type="dcterms:W3CDTF">2005-04-30T09:31:00Z</dcterms:created>
  <dcterms:modified xsi:type="dcterms:W3CDTF">2023-10-11T06:37:14Z</dcterms:modified>
</cp:coreProperties>
</file>